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<sst xmlns="http://schemas.openxmlformats.org/spreadsheetml/2006/main" count="71" uniqueCount="62">
  <si>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总</t>
  </si>
  <si>
    <r>
      <rPr>
        <b/>
        <sz val="33"/>
        <rFont val="宋体"/>
        <charset val="134"/>
      </rPr>
      <t>概</t>
    </r>
    <r>
      <rPr>
        <sz val="33"/>
        <rFont val="宋体"/>
        <charset val="134"/>
      </rPr>
      <t xml:space="preserve">  </t>
    </r>
    <r>
      <rPr>
        <b/>
        <sz val="33"/>
        <rFont val="宋体"/>
        <charset val="134"/>
      </rPr>
      <t>算</t>
    </r>
    <r>
      <rPr>
        <sz val="33"/>
        <rFont val="宋体"/>
        <charset val="134"/>
      </rPr>
      <t xml:space="preserve">  </t>
    </r>
    <r>
      <rPr>
        <b/>
        <sz val="33"/>
        <rFont val="宋体"/>
        <charset val="134"/>
      </rPr>
      <t>表(A1)</t>
    </r>
  </si>
  <si>
    <t>工程名称：岳阳楼区金凤桥片区污水管网改造提升项目</t>
  </si>
  <si>
    <t>单位：万元</t>
  </si>
  <si>
    <t>序号</t>
  </si>
  <si>
    <t>工程项目或费用名称</t>
  </si>
  <si>
    <t>单位</t>
  </si>
  <si>
    <t>数 量</t>
  </si>
  <si>
    <r>
      <rPr>
        <sz val="16"/>
        <rFont val="宋体"/>
        <charset val="134"/>
      </rPr>
      <t>概算金额(万</t>
    </r>
    <r>
      <rPr>
        <sz val="16"/>
        <color rgb="FF404020"/>
        <rFont val="宋体"/>
        <charset val="134"/>
      </rPr>
      <t>元 )</t>
    </r>
  </si>
  <si>
    <t>其他费用
(万元)</t>
  </si>
  <si>
    <t>合计(万元 )</t>
  </si>
  <si>
    <r>
      <rPr>
        <sz val="16"/>
        <rFont val="宋体"/>
        <charset val="134"/>
      </rPr>
      <t xml:space="preserve">指标
</t>
    </r>
    <r>
      <rPr>
        <sz val="16"/>
        <color rgb="FF305050"/>
        <rFont val="宋体"/>
        <charset val="134"/>
      </rPr>
      <t xml:space="preserve">( </t>
    </r>
    <r>
      <rPr>
        <sz val="16"/>
        <rFont val="宋体"/>
        <charset val="134"/>
      </rPr>
      <t>元 )</t>
    </r>
  </si>
  <si>
    <r>
      <rPr>
        <sz val="16"/>
        <rFont val="宋体"/>
        <charset val="134"/>
      </rPr>
      <t xml:space="preserve">占总投资
比例
</t>
    </r>
    <r>
      <rPr>
        <sz val="16"/>
        <color rgb="FF305060"/>
        <rFont val="宋体"/>
        <charset val="134"/>
      </rPr>
      <t xml:space="preserve">( </t>
    </r>
    <r>
      <rPr>
        <sz val="16"/>
        <rFont val="宋体"/>
        <charset val="134"/>
      </rPr>
      <t>%)</t>
    </r>
  </si>
  <si>
    <t>备 注</t>
  </si>
  <si>
    <t>建安工程费</t>
  </si>
  <si>
    <t>一</t>
  </si>
  <si>
    <t>工程建设费</t>
  </si>
  <si>
    <t>m</t>
  </si>
  <si>
    <r>
      <rPr>
        <sz val="16"/>
        <color rgb="FF204070"/>
        <rFont val="宋体"/>
        <charset val="134"/>
      </rPr>
      <t xml:space="preserve">( </t>
    </r>
    <r>
      <rPr>
        <sz val="16"/>
        <rFont val="宋体"/>
        <charset val="134"/>
      </rPr>
      <t>一 )</t>
    </r>
  </si>
  <si>
    <t>新建部分</t>
  </si>
  <si>
    <t>金凤桥社区</t>
  </si>
  <si>
    <t>监申桥社区</t>
  </si>
  <si>
    <t>硚石社区</t>
  </si>
  <si>
    <t>分水垄社区</t>
  </si>
  <si>
    <r>
      <rPr>
        <sz val="16"/>
        <color rgb="FF205060"/>
        <rFont val="宋体"/>
        <charset val="134"/>
      </rPr>
      <t xml:space="preserve">( </t>
    </r>
    <r>
      <rPr>
        <sz val="16"/>
        <rFont val="宋体"/>
        <charset val="134"/>
      </rPr>
      <t>二 )</t>
    </r>
  </si>
  <si>
    <t>改造部分</t>
  </si>
  <si>
    <t>中门路(恒大绿洲片区)
排水改造工程</t>
  </si>
  <si>
    <t>溯源路(廖家小区~置田庄
路段)排水改造工程</t>
  </si>
  <si>
    <t>景阳路(置田庄路~瓦子坡
路段)排水改造工程</t>
  </si>
  <si>
    <r>
      <rPr>
        <sz val="16"/>
        <color rgb="FF204050"/>
        <rFont val="宋体"/>
        <charset val="134"/>
      </rPr>
      <t xml:space="preserve">( </t>
    </r>
    <r>
      <rPr>
        <sz val="16"/>
        <rFont val="宋体"/>
        <charset val="134"/>
      </rPr>
      <t>三 )</t>
    </r>
  </si>
  <si>
    <t>交通疏导设施</t>
  </si>
  <si>
    <t>项</t>
  </si>
  <si>
    <t>二</t>
  </si>
  <si>
    <t>工程建设其他费</t>
  </si>
  <si>
    <t>工程建设其他费用表</t>
  </si>
  <si>
    <t>建设单位管理费</t>
  </si>
  <si>
    <t>设计费</t>
  </si>
  <si>
    <t>工程勘察费</t>
  </si>
  <si>
    <t>测量费</t>
  </si>
  <si>
    <t>管线物探费</t>
  </si>
  <si>
    <t>现状管线检测费</t>
  </si>
  <si>
    <t>施工监理费</t>
  </si>
  <si>
    <t>招标代理费</t>
  </si>
  <si>
    <t>工程结算审核</t>
  </si>
  <si>
    <t>编制工程量清单及清单
计价</t>
  </si>
  <si>
    <r>
      <rPr>
        <sz val="9.5"/>
        <rFont val="宋体"/>
        <charset val="134"/>
      </rPr>
      <t xml:space="preserve">
</t>
    </r>
    <r>
      <rPr>
        <sz val="17"/>
        <rFont val="宋体"/>
        <charset val="134"/>
      </rPr>
      <t>11</t>
    </r>
  </si>
  <si>
    <t>审核工程量清单及清单
计价</t>
  </si>
  <si>
    <t>工程保险费</t>
  </si>
  <si>
    <t>场地准备和临时设施费</t>
  </si>
  <si>
    <t>水土保持方案编制费</t>
  </si>
  <si>
    <t>水土保持补偿费</t>
  </si>
  <si>
    <t>环境评估费</t>
  </si>
  <si>
    <t>可行性研究编制费</t>
  </si>
  <si>
    <t>可行性研究评估费</t>
  </si>
  <si>
    <t>基坑监测及房屋沉降观测费</t>
  </si>
  <si>
    <t>质量检测费</t>
  </si>
  <si>
    <t>三</t>
  </si>
  <si>
    <t>预备费</t>
  </si>
  <si>
    <t>基本预备费</t>
  </si>
  <si>
    <t>(一+二-建设用地费)*5%</t>
  </si>
  <si>
    <t>四</t>
  </si>
  <si>
    <t>建设项目概算总投资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</si>
</sst>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57">
    <font>
      <sz val="11"/>
      <color rgb="FF000000"/>
      <name val="Arial"/>
      <charset val="204"/>
    </font>
    <font>
      <sz val="11"/>
      <color rgb="FF000000"/>
      <name val="宋体"/>
      <charset val="204"/>
    </font>
    <font>
      <b/>
      <sz val="33"/>
      <name val="宋体"/>
      <charset val="134"/>
    </font>
    <font>
      <sz val="16"/>
      <name val="宋体"/>
      <charset val="134"/>
    </font>
    <font>
      <b/>
      <sz val="21"/>
      <name val="宋体"/>
      <charset val="134"/>
    </font>
    <font>
      <b/>
      <sz val="11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204070"/>
      <name val="宋体"/>
      <charset val="134"/>
    </font>
    <font>
      <sz val="11"/>
      <name val="宋体"/>
      <charset val="134"/>
    </font>
    <font>
      <sz val="16"/>
      <color rgb="FF103030"/>
      <name val="宋体"/>
      <charset val="134"/>
    </font>
    <font>
      <sz val="11"/>
      <color rgb="FF304050"/>
      <name val="宋体"/>
      <charset val="134"/>
    </font>
    <font>
      <sz val="11"/>
      <color rgb="FF204040"/>
      <name val="宋体"/>
      <charset val="134"/>
    </font>
    <font>
      <sz val="16"/>
      <color rgb="FF105050"/>
      <name val="宋体"/>
      <charset val="134"/>
    </font>
    <font>
      <sz val="16"/>
      <color rgb="FF205060"/>
      <name val="宋体"/>
      <charset val="134"/>
    </font>
    <font>
      <sz val="11"/>
      <color rgb="FF304040"/>
      <name val="宋体"/>
      <charset val="134"/>
    </font>
    <font>
      <sz val="16"/>
      <color rgb="FF103040"/>
      <name val="宋体"/>
      <charset val="134"/>
    </font>
    <font>
      <sz val="16"/>
      <color rgb="FF204040"/>
      <name val="宋体"/>
      <charset val="134"/>
    </font>
    <font>
      <sz val="16"/>
      <color rgb="FF002020"/>
      <name val="宋体"/>
      <charset val="134"/>
    </font>
    <font>
      <sz val="16"/>
      <color rgb="FF204050"/>
      <name val="宋体"/>
      <charset val="134"/>
    </font>
    <font>
      <sz val="16"/>
      <color rgb="FF504050"/>
      <name val="宋体"/>
      <charset val="134"/>
    </font>
    <font>
      <b/>
      <sz val="16"/>
      <name val="宋体"/>
      <charset val="134"/>
    </font>
    <font>
      <sz val="21"/>
      <name val="宋体"/>
      <charset val="134"/>
    </font>
    <font>
      <sz val="17"/>
      <color rgb="FF000000"/>
      <name val="宋体"/>
      <charset val="134"/>
    </font>
    <font>
      <sz val="17"/>
      <name val="宋体"/>
      <charset val="134"/>
    </font>
    <font>
      <sz val="17"/>
      <color rgb="FF103030"/>
      <name val="宋体"/>
      <charset val="134"/>
    </font>
    <font>
      <sz val="9.5"/>
      <name val="宋体"/>
      <charset val="134"/>
    </font>
    <font>
      <sz val="17"/>
      <color rgb="FF103020"/>
      <name val="宋体"/>
      <charset val="134"/>
    </font>
    <font>
      <sz val="17"/>
      <color rgb="FF203040"/>
      <name val="宋体"/>
      <charset val="134"/>
    </font>
    <font>
      <sz val="17"/>
      <color rgb="FF305040"/>
      <name val="宋体"/>
      <charset val="134"/>
    </font>
    <font>
      <sz val="17"/>
      <color rgb="FF305060"/>
      <name val="宋体"/>
      <charset val="134"/>
    </font>
    <font>
      <b/>
      <sz val="17"/>
      <name val="宋体"/>
      <charset val="134"/>
    </font>
    <font>
      <b/>
      <sz val="17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305060"/>
      <name val="宋体"/>
      <charset val="134"/>
    </font>
    <font>
      <sz val="16"/>
      <color rgb="FF404020"/>
      <name val="宋体"/>
      <charset val="134"/>
    </font>
    <font>
      <sz val="33"/>
      <name val="宋体"/>
      <charset val="134"/>
    </font>
    <font>
      <sz val="16"/>
      <color rgb="FF30505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" borderId="2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5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4" fillId="4" borderId="5" applyNumberFormat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NumberFormat="1" applyFont="1" applyFill="1" applyBorder="1" applyAlignment="1">
      <alignment horizontal="left" vertical="top" wrapText="1"/>
    </xf>
    <xf numFmtId="176" fontId="23" fillId="0" borderId="1" xfId="0" applyNumberFormat="1" applyFont="1" applyFill="1" applyBorder="1" applyAlignment="1">
      <alignment horizont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177" fontId="28" fillId="0" borderId="1" xfId="0" applyNumberFormat="1" applyFont="1" applyFill="1" applyBorder="1" applyAlignment="1">
      <alignment horizontal="center" vertical="center" wrapText="1"/>
    </xf>
    <xf numFmtId="177" fontId="29" fillId="0" borderId="1" xfId="0" applyNumberFormat="1" applyFont="1" applyFill="1" applyBorder="1" applyAlignment="1">
      <alignment horizontal="center" vertical="center" wrapText="1"/>
    </xf>
    <xf numFmtId="177" fontId="30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left" vertical="center" wrapText="1"/>
    </xf>
    <xf numFmtId="176" fontId="3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tabSelected="1" zoomScale="70" zoomScaleNormal="70" workbookViewId="0">
      <selection activeCell="P5" sqref="P5"/>
    </sheetView>
  </sheetViews>
  <sheetFormatPr defaultColWidth="9" defaultRowHeight="14.25"/>
  <cols>
    <col min="1" max="1" width="10.7916666666667" customWidth="1"/>
    <col min="2" max="2" width="32.5" customWidth="1"/>
    <col min="3" max="3" width="10.9166666666667" customWidth="1"/>
    <col min="4" max="4" width="15.6666666666667" customWidth="1"/>
    <col min="5" max="5" width="7.00833333333333" customWidth="1"/>
    <col min="6" max="6" width="15.4" customWidth="1"/>
    <col min="7" max="7" width="17.5" customWidth="1"/>
    <col min="8" max="8" width="17.1666666666667" customWidth="1"/>
    <col min="9" max="9" width="5.85" customWidth="1"/>
    <col min="10" max="10" width="8.73333333333333" customWidth="1"/>
    <col min="11" max="11" width="13.0833333333333" customWidth="1"/>
    <col min="12" max="12" width="4.075" customWidth="1"/>
    <col min="13" max="13" width="28.7083333333333" customWidth="1"/>
    <col min="16" max="16" width="17.1" customWidth="1"/>
    <col min="17" max="17" width="22.2" customWidth="1"/>
  </cols>
  <sheetData>
    <row r="1" ht="48" customHeight="1" spans="1:18">
      <c r="A1" s="2" t="s">
        <v>0</v>
      </c>
      <c r="B1" s="3"/>
      <c r="C1" s="3"/>
      <c r="D1" s="3"/>
      <c r="E1" s="3"/>
      <c r="F1" s="4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2.4" customHeight="1" spans="1:18">
      <c r="A2" s="5" t="s">
        <v>2</v>
      </c>
      <c r="B2" s="1"/>
      <c r="C2" s="1"/>
      <c r="D2" s="1"/>
      <c r="E2" s="1"/>
      <c r="F2" s="1"/>
      <c r="G2" s="1"/>
      <c r="H2" s="1"/>
      <c r="I2" s="1"/>
      <c r="J2" s="6" t="s">
        <v>3</v>
      </c>
      <c r="K2" s="3"/>
      <c r="L2" s="3"/>
      <c r="M2" s="1"/>
      <c r="N2" s="1"/>
      <c r="O2" s="1"/>
      <c r="P2" s="1"/>
      <c r="Q2" s="1"/>
      <c r="R2" s="1"/>
    </row>
    <row r="3" ht="23.1" customHeight="1" spans="1:18">
      <c r="A3" s="7" t="s">
        <v>4</v>
      </c>
      <c r="B3" s="8" t="s">
        <v>5</v>
      </c>
      <c r="C3" s="7" t="s">
        <v>6</v>
      </c>
      <c r="D3" s="7" t="s">
        <v>7</v>
      </c>
      <c r="E3" s="9" t="s">
        <v>8</v>
      </c>
      <c r="F3" s="10"/>
      <c r="G3" s="7" t="s">
        <v>9</v>
      </c>
      <c r="H3" s="7" t="s">
        <v>10</v>
      </c>
      <c r="I3" s="7" t="s">
        <v>11</v>
      </c>
      <c r="J3" s="11"/>
      <c r="K3" s="7" t="s">
        <v>12</v>
      </c>
      <c r="L3" s="7" t="s">
        <v>13</v>
      </c>
      <c r="M3" s="11"/>
      <c r="N3" s="1"/>
      <c r="O3" s="1"/>
      <c r="P3" s="1"/>
      <c r="Q3" s="1"/>
      <c r="R3" s="1"/>
    </row>
    <row r="4" ht="43.5" customHeight="1" spans="1:18">
      <c r="A4" s="11"/>
      <c r="B4" s="12"/>
      <c r="C4" s="11"/>
      <c r="D4" s="11"/>
      <c r="E4" s="7" t="s">
        <v>14</v>
      </c>
      <c r="F4" s="11"/>
      <c r="G4" s="11"/>
      <c r="H4" s="11"/>
      <c r="I4" s="11"/>
      <c r="J4" s="11"/>
      <c r="K4" s="11"/>
      <c r="L4" s="11"/>
      <c r="M4" s="11"/>
      <c r="N4" s="1"/>
      <c r="O4" s="1"/>
      <c r="P4" s="1"/>
      <c r="Q4" s="1"/>
      <c r="R4" s="1"/>
    </row>
    <row r="5" ht="39.5" customHeight="1" spans="1:18">
      <c r="A5" s="7" t="s">
        <v>15</v>
      </c>
      <c r="B5" s="13" t="s">
        <v>16</v>
      </c>
      <c r="C5" s="14" t="s">
        <v>17</v>
      </c>
      <c r="D5" s="15">
        <v>30310.53</v>
      </c>
      <c r="E5" s="16">
        <f>E6+E11+E15</f>
        <v>9155.08</v>
      </c>
      <c r="F5" s="11"/>
      <c r="G5" s="16"/>
      <c r="H5" s="15">
        <f t="shared" ref="H5:H16" si="0">E5+G5</f>
        <v>9155.08</v>
      </c>
      <c r="I5" s="16">
        <v>3020.428603195</v>
      </c>
      <c r="J5" s="17"/>
      <c r="K5" s="16">
        <v>86.62</v>
      </c>
      <c r="L5" s="18"/>
      <c r="M5" s="18"/>
      <c r="N5" s="1"/>
      <c r="O5" s="1"/>
      <c r="P5" s="1">
        <f>P6+P11+P15</f>
        <v>91550791.79</v>
      </c>
      <c r="Q5" s="19">
        <f>P5/D5</f>
        <v>3020.428603195</v>
      </c>
      <c r="R5" s="1"/>
    </row>
    <row r="6" ht="39" customHeight="1" spans="1:18">
      <c r="A6" s="20" t="s">
        <v>18</v>
      </c>
      <c r="B6" s="8" t="s">
        <v>19</v>
      </c>
      <c r="C6" s="21" t="s">
        <v>17</v>
      </c>
      <c r="D6" s="16">
        <v>27594.53</v>
      </c>
      <c r="E6" s="16">
        <f>SUM(E7:F10)</f>
        <v>7469</v>
      </c>
      <c r="F6" s="11"/>
      <c r="G6" s="18"/>
      <c r="H6" s="16">
        <f t="shared" si="0"/>
        <v>7469</v>
      </c>
      <c r="I6" s="16">
        <v>2706.69745525653</v>
      </c>
      <c r="J6" s="17"/>
      <c r="K6" s="16">
        <v>70.86</v>
      </c>
      <c r="L6" s="18"/>
      <c r="M6" s="18"/>
      <c r="N6" s="1"/>
      <c r="O6" s="1"/>
      <c r="P6" s="1">
        <f>SUM(P7:P10)</f>
        <v>74690044.13</v>
      </c>
      <c r="Q6" s="19">
        <f t="shared" ref="Q6:Q15" si="1">P6/D6</f>
        <v>2706.69745525653</v>
      </c>
      <c r="R6" s="1"/>
    </row>
    <row r="7" ht="39.5" customHeight="1" spans="1:18">
      <c r="A7" s="22">
        <v>1</v>
      </c>
      <c r="B7" s="8" t="s">
        <v>20</v>
      </c>
      <c r="C7" s="21" t="s">
        <v>17</v>
      </c>
      <c r="D7" s="23">
        <v>13671.9</v>
      </c>
      <c r="E7" s="16">
        <v>3063.16</v>
      </c>
      <c r="F7" s="11"/>
      <c r="G7" s="18"/>
      <c r="H7" s="16">
        <f t="shared" si="0"/>
        <v>3063.16</v>
      </c>
      <c r="I7" s="16">
        <v>2240.48202371287</v>
      </c>
      <c r="J7" s="17"/>
      <c r="K7" s="16">
        <v>29.01</v>
      </c>
      <c r="L7" s="18"/>
      <c r="M7" s="18"/>
      <c r="N7" s="1"/>
      <c r="O7" s="1"/>
      <c r="P7" s="1">
        <v>30631646.18</v>
      </c>
      <c r="Q7" s="19">
        <f t="shared" si="1"/>
        <v>2240.48202371287</v>
      </c>
      <c r="R7" s="1"/>
    </row>
    <row r="8" ht="39.5" customHeight="1" spans="1:18">
      <c r="A8" s="22">
        <v>2</v>
      </c>
      <c r="B8" s="8" t="s">
        <v>21</v>
      </c>
      <c r="C8" s="21" t="s">
        <v>17</v>
      </c>
      <c r="D8" s="24">
        <v>4707.8</v>
      </c>
      <c r="E8" s="16">
        <v>1381.51</v>
      </c>
      <c r="F8" s="11"/>
      <c r="G8" s="18"/>
      <c r="H8" s="16">
        <f t="shared" si="0"/>
        <v>1381.51</v>
      </c>
      <c r="I8" s="16">
        <v>2934.51243468287</v>
      </c>
      <c r="J8" s="17"/>
      <c r="K8" s="16">
        <v>13.11</v>
      </c>
      <c r="L8" s="18"/>
      <c r="M8" s="18"/>
      <c r="N8" s="1"/>
      <c r="O8" s="1"/>
      <c r="P8" s="1">
        <v>13815097.64</v>
      </c>
      <c r="Q8" s="19">
        <f t="shared" si="1"/>
        <v>2934.51243468287</v>
      </c>
      <c r="R8" s="1"/>
    </row>
    <row r="9" ht="39.5" customHeight="1" spans="1:18">
      <c r="A9" s="22">
        <v>3</v>
      </c>
      <c r="B9" s="8" t="s">
        <v>22</v>
      </c>
      <c r="C9" s="25" t="s">
        <v>17</v>
      </c>
      <c r="D9" s="23">
        <v>5424</v>
      </c>
      <c r="E9" s="16">
        <v>1371.61</v>
      </c>
      <c r="F9" s="11"/>
      <c r="G9" s="18"/>
      <c r="H9" s="16">
        <f t="shared" si="0"/>
        <v>1371.61</v>
      </c>
      <c r="I9" s="16">
        <v>2528.77123340708</v>
      </c>
      <c r="J9" s="17"/>
      <c r="K9" s="16">
        <v>13.21</v>
      </c>
      <c r="L9" s="18"/>
      <c r="M9" s="18"/>
      <c r="N9" s="1"/>
      <c r="O9" s="1"/>
      <c r="P9" s="1">
        <v>13716055.17</v>
      </c>
      <c r="Q9" s="19">
        <f t="shared" si="1"/>
        <v>2528.77123340708</v>
      </c>
      <c r="R9" s="1"/>
    </row>
    <row r="10" ht="39.5" customHeight="1" spans="1:18">
      <c r="A10" s="22">
        <v>4</v>
      </c>
      <c r="B10" s="8" t="s">
        <v>23</v>
      </c>
      <c r="C10" s="26" t="s">
        <v>17</v>
      </c>
      <c r="D10" s="27">
        <v>3790.9</v>
      </c>
      <c r="E10" s="16">
        <v>1652.72</v>
      </c>
      <c r="F10" s="11"/>
      <c r="G10" s="18"/>
      <c r="H10" s="16">
        <f t="shared" si="0"/>
        <v>1652.72</v>
      </c>
      <c r="I10" s="16">
        <v>4359.71540795062</v>
      </c>
      <c r="J10" s="17"/>
      <c r="K10" s="16">
        <v>15.53</v>
      </c>
      <c r="L10" s="18"/>
      <c r="M10" s="18"/>
      <c r="N10" s="1"/>
      <c r="O10" s="1"/>
      <c r="P10" s="1">
        <v>16527245.14</v>
      </c>
      <c r="Q10" s="19">
        <f t="shared" si="1"/>
        <v>4359.71540795062</v>
      </c>
      <c r="R10" s="1"/>
    </row>
    <row r="11" ht="39.5" customHeight="1" spans="1:18">
      <c r="A11" s="28" t="s">
        <v>24</v>
      </c>
      <c r="B11" s="8" t="s">
        <v>25</v>
      </c>
      <c r="C11" s="29" t="s">
        <v>17</v>
      </c>
      <c r="D11" s="30">
        <v>2716</v>
      </c>
      <c r="E11" s="16">
        <f>SUM(E12:F14)</f>
        <v>1668.56</v>
      </c>
      <c r="F11" s="11"/>
      <c r="G11" s="18"/>
      <c r="H11" s="16">
        <f t="shared" si="0"/>
        <v>1668.56</v>
      </c>
      <c r="I11" s="16">
        <v>6143.44279086892</v>
      </c>
      <c r="J11" s="17"/>
      <c r="K11" s="16">
        <v>15.51</v>
      </c>
      <c r="L11" s="18"/>
      <c r="M11" s="18"/>
      <c r="N11" s="1"/>
      <c r="O11" s="1"/>
      <c r="P11" s="1">
        <f>SUM(P12:P14)</f>
        <v>16685590.62</v>
      </c>
      <c r="Q11" s="19">
        <f t="shared" si="1"/>
        <v>6143.44279086892</v>
      </c>
      <c r="R11" s="1"/>
    </row>
    <row r="12" ht="42" customHeight="1" spans="1:18">
      <c r="A12" s="22">
        <v>1</v>
      </c>
      <c r="B12" s="8" t="s">
        <v>26</v>
      </c>
      <c r="C12" s="21" t="s">
        <v>17</v>
      </c>
      <c r="D12" s="31">
        <v>959</v>
      </c>
      <c r="E12" s="16">
        <v>331.56</v>
      </c>
      <c r="F12" s="11"/>
      <c r="G12" s="18"/>
      <c r="H12" s="16">
        <f t="shared" si="0"/>
        <v>331.56</v>
      </c>
      <c r="I12" s="16">
        <v>3457.40230448384</v>
      </c>
      <c r="J12" s="17"/>
      <c r="K12" s="32">
        <v>3</v>
      </c>
      <c r="L12" s="18"/>
      <c r="M12" s="18"/>
      <c r="N12" s="1"/>
      <c r="O12" s="1"/>
      <c r="P12" s="1">
        <v>3315648.81</v>
      </c>
      <c r="Q12" s="19">
        <f t="shared" si="1"/>
        <v>3457.40230448384</v>
      </c>
      <c r="R12" s="1"/>
    </row>
    <row r="13" ht="42" customHeight="1" spans="1:18">
      <c r="A13" s="22">
        <v>2</v>
      </c>
      <c r="B13" s="8" t="s">
        <v>27</v>
      </c>
      <c r="C13" s="21" t="s">
        <v>17</v>
      </c>
      <c r="D13" s="31">
        <v>928</v>
      </c>
      <c r="E13" s="16">
        <v>755.38</v>
      </c>
      <c r="F13" s="11"/>
      <c r="G13" s="18"/>
      <c r="H13" s="16">
        <f t="shared" si="0"/>
        <v>755.38</v>
      </c>
      <c r="I13" s="33">
        <v>8139.85459051724</v>
      </c>
      <c r="J13" s="17"/>
      <c r="K13" s="16">
        <v>7</v>
      </c>
      <c r="L13" s="18"/>
      <c r="M13" s="18"/>
      <c r="N13" s="1"/>
      <c r="O13" s="1"/>
      <c r="P13" s="1">
        <v>7553785.06</v>
      </c>
      <c r="Q13" s="19">
        <f t="shared" si="1"/>
        <v>8139.85459051724</v>
      </c>
      <c r="R13" s="1"/>
    </row>
    <row r="14" ht="42" customHeight="1" spans="1:18">
      <c r="A14" s="22">
        <v>3</v>
      </c>
      <c r="B14" s="8" t="s">
        <v>28</v>
      </c>
      <c r="C14" s="21" t="s">
        <v>17</v>
      </c>
      <c r="D14" s="31">
        <v>829</v>
      </c>
      <c r="E14" s="16">
        <v>581.62</v>
      </c>
      <c r="F14" s="11"/>
      <c r="G14" s="18"/>
      <c r="H14" s="16">
        <f t="shared" si="0"/>
        <v>581.62</v>
      </c>
      <c r="I14" s="16">
        <v>7015.87062726176</v>
      </c>
      <c r="J14" s="17"/>
      <c r="K14" s="16">
        <v>5.51</v>
      </c>
      <c r="L14" s="18"/>
      <c r="M14" s="18"/>
      <c r="N14" s="1"/>
      <c r="O14" s="1"/>
      <c r="P14" s="1">
        <v>5816156.75</v>
      </c>
      <c r="Q14" s="19">
        <f t="shared" si="1"/>
        <v>7015.87062726176</v>
      </c>
      <c r="R14" s="1"/>
    </row>
    <row r="15" ht="39.5" customHeight="1" spans="1:18">
      <c r="A15" s="34" t="s">
        <v>29</v>
      </c>
      <c r="B15" s="8" t="s">
        <v>30</v>
      </c>
      <c r="C15" s="21" t="s">
        <v>31</v>
      </c>
      <c r="D15" s="35">
        <v>1</v>
      </c>
      <c r="E15" s="16">
        <v>17.52</v>
      </c>
      <c r="F15" s="11"/>
      <c r="G15" s="18"/>
      <c r="H15" s="16">
        <f t="shared" si="0"/>
        <v>17.52</v>
      </c>
      <c r="I15" s="16">
        <v>175157.04</v>
      </c>
      <c r="J15" s="17"/>
      <c r="K15" s="16">
        <v>0.24</v>
      </c>
      <c r="L15" s="18"/>
      <c r="M15" s="18"/>
      <c r="N15" s="1"/>
      <c r="O15" s="1"/>
      <c r="P15" s="1">
        <v>175157.04</v>
      </c>
      <c r="Q15" s="19">
        <f t="shared" si="1"/>
        <v>175157.04</v>
      </c>
      <c r="R15" s="1"/>
    </row>
    <row r="16" ht="39.5" customHeight="1" spans="1:18">
      <c r="A16" s="36" t="s">
        <v>32</v>
      </c>
      <c r="B16" s="37" t="s">
        <v>33</v>
      </c>
      <c r="C16" s="18"/>
      <c r="D16" s="18"/>
      <c r="E16" s="18"/>
      <c r="F16" s="18"/>
      <c r="G16" s="15">
        <f>SUM(G17:G36)</f>
        <v>926.935222000336</v>
      </c>
      <c r="H16" s="15">
        <f t="shared" si="0"/>
        <v>926.935222000336</v>
      </c>
      <c r="I16" s="18"/>
      <c r="J16" s="18"/>
      <c r="K16" s="15">
        <v>8.62</v>
      </c>
      <c r="L16" s="37" t="s">
        <v>34</v>
      </c>
      <c r="M16" s="12"/>
      <c r="N16" s="1"/>
      <c r="O16" s="1"/>
      <c r="P16" s="1"/>
      <c r="Q16" s="1"/>
      <c r="R16" s="1"/>
    </row>
    <row r="17" ht="39.5" customHeight="1" spans="1:18">
      <c r="A17" s="22">
        <v>1</v>
      </c>
      <c r="B17" s="8" t="s">
        <v>35</v>
      </c>
      <c r="C17" s="18"/>
      <c r="D17" s="18"/>
      <c r="E17" s="18"/>
      <c r="F17" s="18"/>
      <c r="G17" s="16">
        <v>51.623528</v>
      </c>
      <c r="H17" s="16">
        <f t="shared" ref="H17:H38" si="2">E17+G17</f>
        <v>51.623528</v>
      </c>
      <c r="I17" s="18"/>
      <c r="J17" s="18"/>
      <c r="K17" s="18"/>
      <c r="L17" s="18"/>
      <c r="M17" s="18"/>
      <c r="N17" s="1"/>
      <c r="O17" s="1"/>
      <c r="P17" s="1"/>
      <c r="Q17" s="1"/>
      <c r="R17" s="1"/>
    </row>
    <row r="18" ht="39.5" customHeight="1" spans="1:18">
      <c r="A18" s="22">
        <v>2</v>
      </c>
      <c r="B18" s="8" t="s">
        <v>36</v>
      </c>
      <c r="C18" s="18"/>
      <c r="D18" s="18"/>
      <c r="E18" s="18"/>
      <c r="F18" s="18"/>
      <c r="G18" s="16">
        <v>198.7289772</v>
      </c>
      <c r="H18" s="16">
        <f t="shared" si="2"/>
        <v>198.7289772</v>
      </c>
      <c r="I18" s="18"/>
      <c r="J18" s="18"/>
      <c r="K18" s="18"/>
      <c r="L18" s="18"/>
      <c r="M18" s="18"/>
      <c r="N18" s="1"/>
      <c r="O18" s="1"/>
      <c r="P18" s="1"/>
      <c r="Q18" s="1"/>
      <c r="R18" s="1"/>
    </row>
    <row r="19" ht="39.5" customHeight="1" spans="1:18">
      <c r="A19" s="22">
        <v>3</v>
      </c>
      <c r="B19" s="8" t="s">
        <v>37</v>
      </c>
      <c r="C19" s="18"/>
      <c r="D19" s="18"/>
      <c r="E19" s="18"/>
      <c r="F19" s="18"/>
      <c r="G19" s="16">
        <v>47.606416</v>
      </c>
      <c r="H19" s="16">
        <f t="shared" si="2"/>
        <v>47.606416</v>
      </c>
      <c r="I19" s="18"/>
      <c r="J19" s="18"/>
      <c r="K19" s="18"/>
      <c r="L19" s="18"/>
      <c r="M19" s="18"/>
      <c r="N19" s="1"/>
      <c r="O19" s="1"/>
      <c r="P19" s="1"/>
      <c r="Q19" s="1"/>
      <c r="R19" s="1"/>
    </row>
    <row r="20" ht="38.75" customHeight="1" spans="1:18">
      <c r="A20" s="22">
        <v>4</v>
      </c>
      <c r="B20" s="38" t="s">
        <v>38</v>
      </c>
      <c r="C20" s="18"/>
      <c r="D20" s="18"/>
      <c r="E20" s="18"/>
      <c r="F20" s="18"/>
      <c r="G20" s="30">
        <v>48.7</v>
      </c>
      <c r="H20" s="16">
        <f t="shared" si="2"/>
        <v>48.7</v>
      </c>
      <c r="I20" s="18"/>
      <c r="J20" s="18"/>
      <c r="K20" s="18"/>
      <c r="L20" s="18"/>
      <c r="M20" s="18"/>
      <c r="N20" s="1"/>
      <c r="O20" s="1"/>
      <c r="P20" s="1"/>
      <c r="Q20" s="1"/>
      <c r="R20" s="1"/>
    </row>
    <row r="21" ht="39" customHeight="1" spans="1:18">
      <c r="A21" s="39">
        <v>5</v>
      </c>
      <c r="B21" s="40" t="s">
        <v>39</v>
      </c>
      <c r="C21" s="18"/>
      <c r="D21" s="18"/>
      <c r="E21" s="18"/>
      <c r="F21" s="18"/>
      <c r="G21" s="41">
        <v>47.2</v>
      </c>
      <c r="H21" s="16">
        <f t="shared" si="2"/>
        <v>47.2</v>
      </c>
      <c r="I21" s="18"/>
      <c r="J21" s="18"/>
      <c r="K21" s="18"/>
      <c r="L21" s="18"/>
      <c r="M21" s="18"/>
      <c r="N21" s="1"/>
      <c r="O21" s="1"/>
      <c r="P21" s="1"/>
      <c r="Q21" s="1"/>
      <c r="R21" s="1"/>
    </row>
    <row r="22" ht="39.5" customHeight="1" spans="1:18">
      <c r="A22" s="39">
        <v>6</v>
      </c>
      <c r="B22" s="40" t="s">
        <v>40</v>
      </c>
      <c r="C22" s="18"/>
      <c r="D22" s="18"/>
      <c r="E22" s="18"/>
      <c r="F22" s="18"/>
      <c r="G22" s="42">
        <v>25</v>
      </c>
      <c r="H22" s="16">
        <f t="shared" si="2"/>
        <v>25</v>
      </c>
      <c r="I22" s="18"/>
      <c r="J22" s="18"/>
      <c r="K22" s="18"/>
      <c r="L22" s="18"/>
      <c r="M22" s="18"/>
      <c r="N22" s="1"/>
      <c r="O22" s="1"/>
      <c r="P22" s="1"/>
      <c r="Q22" s="1"/>
      <c r="R22" s="1"/>
    </row>
    <row r="23" ht="39.5" customHeight="1" spans="1:18">
      <c r="A23" s="39">
        <v>7</v>
      </c>
      <c r="B23" s="40" t="s">
        <v>41</v>
      </c>
      <c r="C23" s="18"/>
      <c r="D23" s="18"/>
      <c r="E23" s="18"/>
      <c r="F23" s="18"/>
      <c r="G23" s="41">
        <v>132.709089</v>
      </c>
      <c r="H23" s="16">
        <f t="shared" si="2"/>
        <v>132.709089</v>
      </c>
      <c r="I23" s="18"/>
      <c r="J23" s="18"/>
      <c r="K23" s="18"/>
      <c r="L23" s="18"/>
      <c r="M23" s="18"/>
      <c r="N23" s="1"/>
      <c r="O23" s="1"/>
      <c r="P23" s="1"/>
      <c r="Q23" s="1"/>
      <c r="R23" s="1"/>
    </row>
    <row r="24" ht="39.5" customHeight="1" spans="1:18">
      <c r="A24" s="39">
        <v>8</v>
      </c>
      <c r="B24" s="40" t="s">
        <v>42</v>
      </c>
      <c r="C24" s="18"/>
      <c r="D24" s="18"/>
      <c r="E24" s="18"/>
      <c r="F24" s="18"/>
      <c r="G24" s="41">
        <v>19.19385</v>
      </c>
      <c r="H24" s="16">
        <f t="shared" si="2"/>
        <v>19.19385</v>
      </c>
      <c r="I24" s="18"/>
      <c r="J24" s="18"/>
      <c r="K24" s="18"/>
      <c r="L24" s="18"/>
      <c r="M24" s="18"/>
      <c r="N24" s="1"/>
      <c r="O24" s="1"/>
      <c r="P24" s="1"/>
      <c r="Q24" s="1"/>
      <c r="R24" s="1"/>
    </row>
    <row r="25" ht="39" customHeight="1" spans="1:18">
      <c r="A25" s="39">
        <v>9</v>
      </c>
      <c r="B25" s="40" t="s">
        <v>43</v>
      </c>
      <c r="C25" s="18"/>
      <c r="D25" s="18"/>
      <c r="E25" s="18"/>
      <c r="F25" s="18"/>
      <c r="G25" s="41">
        <v>32.2866304</v>
      </c>
      <c r="H25" s="16">
        <f t="shared" si="2"/>
        <v>32.2866304</v>
      </c>
      <c r="I25" s="18"/>
      <c r="J25" s="18"/>
      <c r="K25" s="18"/>
      <c r="L25" s="18"/>
      <c r="M25" s="18"/>
      <c r="N25" s="1"/>
      <c r="O25" s="1"/>
      <c r="P25" s="1"/>
      <c r="Q25" s="1"/>
      <c r="R25" s="1"/>
    </row>
    <row r="26" ht="43.5" customHeight="1" spans="1:18">
      <c r="A26" s="39">
        <v>10</v>
      </c>
      <c r="B26" s="40" t="s">
        <v>44</v>
      </c>
      <c r="C26" s="18"/>
      <c r="D26" s="18"/>
      <c r="E26" s="18"/>
      <c r="F26" s="18"/>
      <c r="G26" s="41">
        <v>20.69390336</v>
      </c>
      <c r="H26" s="16">
        <f t="shared" si="2"/>
        <v>20.69390336</v>
      </c>
      <c r="I26" s="18"/>
      <c r="J26" s="18"/>
      <c r="K26" s="18"/>
      <c r="L26" s="18"/>
      <c r="M26" s="18"/>
      <c r="N26" s="1"/>
      <c r="O26" s="1"/>
      <c r="P26" s="1"/>
      <c r="Q26" s="1"/>
      <c r="R26" s="1"/>
    </row>
    <row r="27" ht="43.5" customHeight="1" spans="1:18">
      <c r="A27" s="43" t="s">
        <v>45</v>
      </c>
      <c r="B27" s="44" t="s">
        <v>46</v>
      </c>
      <c r="C27" s="18"/>
      <c r="D27" s="18"/>
      <c r="E27" s="18"/>
      <c r="F27" s="18"/>
      <c r="G27" s="45">
        <v>15.2705024</v>
      </c>
      <c r="H27" s="16">
        <f t="shared" si="2"/>
        <v>15.2705024</v>
      </c>
      <c r="I27" s="18"/>
      <c r="J27" s="18"/>
      <c r="K27" s="18"/>
      <c r="L27" s="18"/>
      <c r="M27" s="18"/>
      <c r="N27" s="1"/>
      <c r="O27" s="1"/>
      <c r="P27" s="1"/>
      <c r="Q27" s="1"/>
      <c r="R27" s="1"/>
    </row>
    <row r="28" ht="40.5" customHeight="1" spans="1:18">
      <c r="A28" s="39">
        <v>12</v>
      </c>
      <c r="B28" s="40" t="s">
        <v>47</v>
      </c>
      <c r="C28" s="18"/>
      <c r="D28" s="18"/>
      <c r="E28" s="18"/>
      <c r="F28" s="18"/>
      <c r="G28" s="41">
        <v>54.93048</v>
      </c>
      <c r="H28" s="16">
        <f t="shared" si="2"/>
        <v>54.93048</v>
      </c>
      <c r="I28" s="18"/>
      <c r="J28" s="18"/>
      <c r="K28" s="18"/>
      <c r="L28" s="18"/>
      <c r="M28" s="18"/>
      <c r="N28" s="1"/>
      <c r="O28" s="1"/>
      <c r="P28" s="1"/>
      <c r="Q28" s="1"/>
      <c r="R28" s="1"/>
    </row>
    <row r="29" ht="39.5" customHeight="1" spans="1:18">
      <c r="A29" s="39">
        <v>13</v>
      </c>
      <c r="B29" s="40" t="s">
        <v>48</v>
      </c>
      <c r="C29" s="18"/>
      <c r="D29" s="18"/>
      <c r="E29" s="18"/>
      <c r="F29" s="18"/>
      <c r="G29" s="41">
        <v>45.7754</v>
      </c>
      <c r="H29" s="16">
        <f t="shared" si="2"/>
        <v>45.7754</v>
      </c>
      <c r="I29" s="18"/>
      <c r="J29" s="18"/>
      <c r="K29" s="18"/>
      <c r="L29" s="18"/>
      <c r="M29" s="18"/>
      <c r="N29" s="1"/>
      <c r="O29" s="1"/>
      <c r="P29" s="1"/>
      <c r="Q29" s="1"/>
      <c r="R29" s="1"/>
    </row>
    <row r="30" ht="38" customHeight="1" spans="1:18">
      <c r="A30" s="39">
        <v>14</v>
      </c>
      <c r="B30" s="40" t="s">
        <v>49</v>
      </c>
      <c r="C30" s="18"/>
      <c r="D30" s="18"/>
      <c r="E30" s="18"/>
      <c r="F30" s="18"/>
      <c r="G30" s="46">
        <v>28.9694112</v>
      </c>
      <c r="H30" s="16">
        <f t="shared" si="2"/>
        <v>28.9694112</v>
      </c>
      <c r="I30" s="18"/>
      <c r="J30" s="18"/>
      <c r="K30" s="18"/>
      <c r="L30" s="18"/>
      <c r="M30" s="18"/>
      <c r="N30" s="1"/>
      <c r="O30" s="1"/>
      <c r="P30" s="1"/>
      <c r="Q30" s="1"/>
      <c r="R30" s="1"/>
    </row>
    <row r="31" ht="40" customHeight="1" spans="1:18">
      <c r="A31" s="39">
        <v>15</v>
      </c>
      <c r="B31" s="40" t="s">
        <v>50</v>
      </c>
      <c r="C31" s="18"/>
      <c r="D31" s="18"/>
      <c r="E31" s="18"/>
      <c r="F31" s="18"/>
      <c r="G31" s="41">
        <v>19.8471</v>
      </c>
      <c r="H31" s="16">
        <f t="shared" si="2"/>
        <v>19.8471</v>
      </c>
      <c r="I31" s="18"/>
      <c r="J31" s="18"/>
      <c r="K31" s="18"/>
      <c r="L31" s="18"/>
      <c r="M31" s="18"/>
      <c r="N31" s="1"/>
      <c r="O31" s="1"/>
      <c r="P31" s="1"/>
      <c r="Q31" s="1"/>
      <c r="R31" s="1"/>
    </row>
    <row r="32" ht="41" customHeight="1" spans="1:18">
      <c r="A32" s="39">
        <v>16</v>
      </c>
      <c r="B32" s="40" t="s">
        <v>51</v>
      </c>
      <c r="C32" s="18"/>
      <c r="D32" s="18"/>
      <c r="E32" s="18"/>
      <c r="F32" s="18"/>
      <c r="G32" s="41">
        <v>13.6454670117647</v>
      </c>
      <c r="H32" s="16">
        <f t="shared" si="2"/>
        <v>13.6454670117647</v>
      </c>
      <c r="I32" s="18"/>
      <c r="J32" s="18"/>
      <c r="K32" s="18"/>
      <c r="L32" s="18"/>
      <c r="M32" s="18"/>
      <c r="N32" s="1"/>
      <c r="O32" s="1"/>
      <c r="P32" s="1"/>
      <c r="Q32" s="1"/>
      <c r="R32" s="1"/>
    </row>
    <row r="33" ht="39.5" customHeight="1" spans="1:18">
      <c r="A33" s="39">
        <v>17</v>
      </c>
      <c r="B33" s="40" t="s">
        <v>52</v>
      </c>
      <c r="C33" s="18"/>
      <c r="D33" s="18"/>
      <c r="E33" s="18"/>
      <c r="F33" s="18"/>
      <c r="G33" s="41">
        <v>23.4618788571429</v>
      </c>
      <c r="H33" s="16">
        <f t="shared" si="2"/>
        <v>23.4618788571429</v>
      </c>
      <c r="I33" s="18"/>
      <c r="J33" s="18"/>
      <c r="K33" s="18"/>
      <c r="L33" s="18"/>
      <c r="M33" s="18"/>
      <c r="N33" s="1"/>
      <c r="O33" s="1"/>
      <c r="P33" s="1"/>
      <c r="Q33" s="1"/>
      <c r="R33" s="1"/>
    </row>
    <row r="34" ht="39.5" customHeight="1" spans="1:18">
      <c r="A34" s="47">
        <v>18</v>
      </c>
      <c r="B34" s="40" t="s">
        <v>53</v>
      </c>
      <c r="C34" s="18"/>
      <c r="D34" s="18"/>
      <c r="E34" s="18"/>
      <c r="F34" s="18"/>
      <c r="G34" s="41">
        <v>7.51718857142857</v>
      </c>
      <c r="H34" s="16">
        <f t="shared" si="2"/>
        <v>7.51718857142857</v>
      </c>
      <c r="I34" s="18"/>
      <c r="J34" s="18"/>
      <c r="K34" s="18"/>
      <c r="L34" s="18"/>
      <c r="M34" s="18"/>
      <c r="N34" s="1"/>
      <c r="O34" s="1"/>
      <c r="P34" s="1"/>
      <c r="Q34" s="1"/>
      <c r="R34" s="1"/>
    </row>
    <row r="35" ht="43.5" spans="1:18">
      <c r="A35" s="48">
        <v>19</v>
      </c>
      <c r="B35" s="40" t="s">
        <v>54</v>
      </c>
      <c r="C35" s="18"/>
      <c r="D35" s="18"/>
      <c r="E35" s="18"/>
      <c r="F35" s="18"/>
      <c r="G35" s="41">
        <v>48</v>
      </c>
      <c r="H35" s="16">
        <f t="shared" si="2"/>
        <v>48</v>
      </c>
      <c r="I35" s="18"/>
      <c r="J35" s="18"/>
      <c r="K35" s="18"/>
      <c r="L35" s="18"/>
      <c r="M35" s="18"/>
      <c r="N35" s="1"/>
      <c r="O35" s="1"/>
      <c r="P35" s="1"/>
      <c r="Q35" s="1"/>
      <c r="R35" s="1"/>
    </row>
    <row r="36" ht="40.5" customHeight="1" spans="1:18">
      <c r="A36" s="49">
        <v>20</v>
      </c>
      <c r="B36" s="40" t="s">
        <v>55</v>
      </c>
      <c r="C36" s="18"/>
      <c r="D36" s="18"/>
      <c r="E36" s="18"/>
      <c r="F36" s="18"/>
      <c r="G36" s="41">
        <v>45.7754</v>
      </c>
      <c r="H36" s="16">
        <f t="shared" si="2"/>
        <v>45.7754</v>
      </c>
      <c r="I36" s="18"/>
      <c r="J36" s="18"/>
      <c r="K36" s="18"/>
      <c r="L36" s="18"/>
      <c r="M36" s="18"/>
      <c r="N36" s="1"/>
      <c r="O36" s="1"/>
      <c r="P36" s="1"/>
      <c r="Q36" s="1"/>
      <c r="R36" s="1"/>
    </row>
    <row r="37" ht="40" customHeight="1" spans="1:18">
      <c r="A37" s="50" t="s">
        <v>56</v>
      </c>
      <c r="B37" s="51" t="s">
        <v>57</v>
      </c>
      <c r="C37" s="18"/>
      <c r="D37" s="18"/>
      <c r="E37" s="18"/>
      <c r="F37" s="18"/>
      <c r="G37" s="52">
        <f>G38</f>
        <v>504.100761100017</v>
      </c>
      <c r="H37" s="15">
        <f t="shared" si="2"/>
        <v>504.100761100017</v>
      </c>
      <c r="I37" s="18"/>
      <c r="J37" s="18"/>
      <c r="K37" s="52">
        <v>4.76</v>
      </c>
      <c r="L37" s="18"/>
      <c r="M37" s="18"/>
      <c r="N37" s="1"/>
      <c r="O37" s="1"/>
      <c r="P37" s="1"/>
      <c r="Q37" s="1"/>
      <c r="R37" s="1"/>
    </row>
    <row r="38" s="1" customFormat="1" ht="38.75" customHeight="1" spans="1:18">
      <c r="A38" s="39">
        <v>1</v>
      </c>
      <c r="B38" s="40" t="s">
        <v>58</v>
      </c>
      <c r="C38" s="18"/>
      <c r="D38" s="18"/>
      <c r="E38" s="18"/>
      <c r="F38" s="18"/>
      <c r="G38" s="41">
        <f>(E5+G16)*0.05</f>
        <v>504.100761100017</v>
      </c>
      <c r="H38" s="16">
        <f t="shared" si="2"/>
        <v>504.100761100017</v>
      </c>
      <c r="I38" s="18"/>
      <c r="J38" s="18"/>
      <c r="K38" s="18"/>
      <c r="L38" s="50" t="s">
        <v>59</v>
      </c>
      <c r="M38" s="11"/>
    </row>
    <row r="39" ht="39.25" customHeight="1" spans="1:18">
      <c r="A39" s="50" t="s">
        <v>60</v>
      </c>
      <c r="B39" s="51" t="s">
        <v>61</v>
      </c>
      <c r="C39" s="18"/>
      <c r="D39" s="18"/>
      <c r="E39" s="52">
        <v>9581.18</v>
      </c>
      <c r="F39" s="11"/>
      <c r="G39" s="52"/>
      <c r="H39" s="52">
        <f>H5+H16+H37</f>
        <v>10586.1159831004</v>
      </c>
      <c r="I39" s="18"/>
      <c r="J39" s="18"/>
      <c r="K39" s="52">
        <v>100</v>
      </c>
      <c r="L39" s="18"/>
      <c r="M39" s="18"/>
      <c r="N39" s="1"/>
      <c r="O39" s="1"/>
      <c r="P39" s="1"/>
      <c r="Q39" s="1"/>
      <c r="R39" s="1"/>
    </row>
  </sheetData>
  <mergeCells count="122">
    <mergeCell ref="A1:E1"/>
    <mergeCell ref="F1:I1"/>
    <mergeCell ref="J1:L1"/>
    <mergeCell ref="A2:E2"/>
    <mergeCell ref="F2:I2"/>
    <mergeCell ref="J2:L2"/>
    <mergeCell ref="E3:F3"/>
    <mergeCell ref="E4:F4"/>
    <mergeCell ref="E5:F5"/>
    <mergeCell ref="I5:J5"/>
    <mergeCell ref="L5:M5"/>
    <mergeCell ref="E6:F6"/>
    <mergeCell ref="I6:J6"/>
    <mergeCell ref="L6:M6"/>
    <mergeCell ref="E7:F7"/>
    <mergeCell ref="I7:J7"/>
    <mergeCell ref="L7:M7"/>
    <mergeCell ref="E8:F8"/>
    <mergeCell ref="I8:J8"/>
    <mergeCell ref="L8:M8"/>
    <mergeCell ref="E9:F9"/>
    <mergeCell ref="I9:J9"/>
    <mergeCell ref="L9:M9"/>
    <mergeCell ref="E10:F10"/>
    <mergeCell ref="I10:J10"/>
    <mergeCell ref="L10:M10"/>
    <mergeCell ref="E11:F11"/>
    <mergeCell ref="I11:J11"/>
    <mergeCell ref="L11:M11"/>
    <mergeCell ref="E12:F12"/>
    <mergeCell ref="I12:J12"/>
    <mergeCell ref="L12:M12"/>
    <mergeCell ref="E13:F13"/>
    <mergeCell ref="I13:J13"/>
    <mergeCell ref="L13:M13"/>
    <mergeCell ref="E14:F14"/>
    <mergeCell ref="I14:J14"/>
    <mergeCell ref="L14:M14"/>
    <mergeCell ref="E15:F15"/>
    <mergeCell ref="I15:J15"/>
    <mergeCell ref="L15:M15"/>
    <mergeCell ref="E16:F16"/>
    <mergeCell ref="I16:J16"/>
    <mergeCell ref="L16:M16"/>
    <mergeCell ref="E17:F17"/>
    <mergeCell ref="I17:J17"/>
    <mergeCell ref="L17:M17"/>
    <mergeCell ref="E18:F18"/>
    <mergeCell ref="I18:J18"/>
    <mergeCell ref="L18:M18"/>
    <mergeCell ref="E19:F19"/>
    <mergeCell ref="I19:J19"/>
    <mergeCell ref="L19:M19"/>
    <mergeCell ref="E20:F20"/>
    <mergeCell ref="I20:J20"/>
    <mergeCell ref="L20:M20"/>
    <mergeCell ref="E21:F21"/>
    <mergeCell ref="I21:J21"/>
    <mergeCell ref="L21:M21"/>
    <mergeCell ref="E22:F22"/>
    <mergeCell ref="I22:J22"/>
    <mergeCell ref="L22:M22"/>
    <mergeCell ref="E23:F23"/>
    <mergeCell ref="I23:J23"/>
    <mergeCell ref="L23:M23"/>
    <mergeCell ref="E24:F24"/>
    <mergeCell ref="I24:J24"/>
    <mergeCell ref="L24:M24"/>
    <mergeCell ref="E25:F25"/>
    <mergeCell ref="I25:J25"/>
    <mergeCell ref="L25:M25"/>
    <mergeCell ref="E26:F26"/>
    <mergeCell ref="I26:J26"/>
    <mergeCell ref="L26:M26"/>
    <mergeCell ref="E27:F27"/>
    <mergeCell ref="I27:J27"/>
    <mergeCell ref="L27:M27"/>
    <mergeCell ref="E28:F28"/>
    <mergeCell ref="I28:J28"/>
    <mergeCell ref="L28:M28"/>
    <mergeCell ref="E29:F29"/>
    <mergeCell ref="I29:J29"/>
    <mergeCell ref="L29:M29"/>
    <mergeCell ref="E30:F30"/>
    <mergeCell ref="I30:J30"/>
    <mergeCell ref="L30:M30"/>
    <mergeCell ref="E31:F31"/>
    <mergeCell ref="I31:J31"/>
    <mergeCell ref="L31:M31"/>
    <mergeCell ref="E32:F32"/>
    <mergeCell ref="I32:J32"/>
    <mergeCell ref="L32:M32"/>
    <mergeCell ref="E33:F33"/>
    <mergeCell ref="I33:J33"/>
    <mergeCell ref="L33:M33"/>
    <mergeCell ref="E34:F34"/>
    <mergeCell ref="I34:J34"/>
    <mergeCell ref="L34:M34"/>
    <mergeCell ref="E35:F35"/>
    <mergeCell ref="I35:J35"/>
    <mergeCell ref="L35:M35"/>
    <mergeCell ref="E36:F36"/>
    <mergeCell ref="I36:J36"/>
    <mergeCell ref="L36:M36"/>
    <mergeCell ref="E37:F37"/>
    <mergeCell ref="I37:J37"/>
    <mergeCell ref="L37:M37"/>
    <mergeCell ref="E38:F38"/>
    <mergeCell ref="I38:J38"/>
    <mergeCell ref="L38:M38"/>
    <mergeCell ref="E39:F39"/>
    <mergeCell ref="I39:J39"/>
    <mergeCell ref="L39:M39"/>
    <mergeCell ref="A3:A4"/>
    <mergeCell ref="B3:B4"/>
    <mergeCell ref="C3:C4"/>
    <mergeCell ref="D3:D4"/>
    <mergeCell ref="G3:G4"/>
    <mergeCell ref="H3:H4"/>
    <mergeCell ref="K3:K4"/>
    <mergeCell ref="I3:J4"/>
    <mergeCell ref="L3:M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方强</cp:lastModifiedBy>
  <dcterms:created xsi:type="dcterms:W3CDTF">2026-06-28T19:25:00Z</dcterms:created>
  <dcterms:modified xsi:type="dcterms:W3CDTF">2026-06-29T01:49:08Z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2026-06-28T11:25:31Z</vt:filetime>
  </property>
  <property fmtid="{D5CDD505-2E9C-101B-9397-08002B2CF9AE}" pid="4" name="UsrData">
    <vt:lpwstr>6a4104a8b33ad3001fdd0962wl</vt:lpwstr>
  </property>
  <property fmtid="{D5CDD505-2E9C-101B-9397-08002B2CF9AE}" pid="5" name="ICV">
    <vt:lpwstr>5431E745BDB54DF4BB787458AC4C1F7A_12</vt:lpwstr>
  </property>
  <property fmtid="{D5CDD505-2E9C-101B-9397-08002B2CF9AE}" pid="6" name="KSOProductBuildVer">
    <vt:lpwstr>2052-12.1.0.26895</vt:lpwstr>
  </property>
  <property fmtid="{D5CDD505-2E9C-101B-9397-08002B2CF9AE}" pid="7" name="CalculationRule">
    <vt:i4>0</vt:i4>
  </property>
</Properties>
</file>